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y_Pc\Desktop\bang-gia-dat-ca-mau-2026\Gia dat tai cac xa phuong\"/>
    </mc:Choice>
  </mc:AlternateContent>
  <xr:revisionPtr revIDLastSave="0" documentId="13_ncr:1_{02D6A98E-75A1-48BA-A738-8146809F8B46}" xr6:coauthVersionLast="47" xr6:coauthVersionMax="47" xr10:uidLastSave="{00000000-0000-0000-0000-000000000000}"/>
  <bookViews>
    <workbookView xWindow="-120" yWindow="-120" windowWidth="24240" windowHeight="13140" xr2:uid="{144390D5-64BD-485C-AA1B-CB7658B72525}"/>
  </bookViews>
  <sheets>
    <sheet name="5.xã Thanh Tùng " sheetId="1" r:id="rId1"/>
  </sheets>
  <definedNames>
    <definedName name="_xlnm._FilterDatabase" localSheetId="0" hidden="1">'5.xã Thanh Tùng '!$A$7:$L$36</definedName>
    <definedName name="_xlnm.Print_Area" localSheetId="0">'5.xã Thanh Tùng '!$C$1:$K$36</definedName>
    <definedName name="_xlnm.Print_Titles" localSheetId="0">'5.xã Thanh Tùng 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I35" i="1"/>
  <c r="I34" i="1"/>
  <c r="I33" i="1"/>
  <c r="C33" i="1"/>
  <c r="I32" i="1"/>
  <c r="C32" i="1"/>
  <c r="I31" i="1"/>
  <c r="C31" i="1"/>
  <c r="I30" i="1"/>
  <c r="I29" i="1"/>
  <c r="I28" i="1"/>
  <c r="I27" i="1"/>
  <c r="I26" i="1"/>
  <c r="I25" i="1"/>
  <c r="H25" i="1"/>
  <c r="C25" i="1"/>
  <c r="I24" i="1"/>
  <c r="I23" i="1"/>
  <c r="I22" i="1"/>
  <c r="I21" i="1"/>
  <c r="C21" i="1"/>
  <c r="I20" i="1"/>
  <c r="C20" i="1"/>
  <c r="I19" i="1"/>
  <c r="C19" i="1"/>
  <c r="I18" i="1"/>
  <c r="I17" i="1"/>
  <c r="I16" i="1"/>
  <c r="I15" i="1"/>
  <c r="C15" i="1"/>
  <c r="I14" i="1"/>
  <c r="C14" i="1"/>
  <c r="I13" i="1"/>
  <c r="C13" i="1"/>
  <c r="I12" i="1"/>
  <c r="I11" i="1"/>
  <c r="H10" i="1"/>
  <c r="C36" i="1" s="1"/>
  <c r="I9" i="1"/>
  <c r="C9" i="1"/>
  <c r="I8" i="1"/>
  <c r="C26" i="1" l="1"/>
  <c r="C10" i="1"/>
  <c r="C27" i="1"/>
  <c r="C16" i="1"/>
  <c r="C22" i="1"/>
  <c r="C34" i="1"/>
  <c r="I10" i="1"/>
  <c r="C28" i="1"/>
  <c r="C11" i="1"/>
  <c r="C17" i="1"/>
  <c r="C23" i="1"/>
  <c r="C35" i="1"/>
  <c r="C12" i="1"/>
  <c r="C18" i="1"/>
  <c r="C24" i="1"/>
  <c r="C30" i="1"/>
</calcChain>
</file>

<file path=xl/sharedStrings.xml><?xml version="1.0" encoding="utf-8"?>
<sst xmlns="http://schemas.openxmlformats.org/spreadsheetml/2006/main" count="151" uniqueCount="80">
  <si>
    <t>ĐỀ XUẤT BẢNG GIÁ ĐẤT Ở NĂM 2026</t>
  </si>
  <si>
    <t xml:space="preserve">5.XÃ THANH TÙNG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</si>
  <si>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</si>
  <si>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</si>
  <si>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</si>
  <si>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</si>
  <si>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</si>
  <si>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</si>
  <si>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</si>
  <si>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</si>
  <si>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</si>
  <si>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Ghi chú</t>
  </si>
  <si>
    <t>Từ</t>
  </si>
  <si>
    <t>Đến</t>
  </si>
  <si>
    <t>(1)</t>
  </si>
  <si>
    <t>(2)</t>
  </si>
  <si>
    <t>(3)</t>
  </si>
  <si>
    <t>(4)</t>
  </si>
  <si>
    <t>(5)</t>
  </si>
  <si>
    <t>(6)</t>
  </si>
  <si>
    <t>5. Xã Thanh Tùng (xã Thanh Tùng + xã Ngọc Chánh)</t>
  </si>
  <si>
    <t>Xã Thanh Tùng</t>
  </si>
  <si>
    <t>UBND xã Thanh Tùng cũ</t>
  </si>
  <si>
    <t>Cầu Bảo Mủ (Chợ Thanh Tùng) + 60m (Hết ranh cây xăng Hoàng Búp)</t>
  </si>
  <si>
    <t>Cầu Bảo Mủ</t>
  </si>
  <si>
    <t xml:space="preserve">Về hướng Kênh Ba (2 bên) </t>
  </si>
  <si>
    <t>Cây xăng Hoàng Búp</t>
  </si>
  <si>
    <t xml:space="preserve">Cầu Bào Dừa </t>
  </si>
  <si>
    <t>Khu vực xã Thanh Tùng</t>
  </si>
  <si>
    <t>Cầu Bào Dừa</t>
  </si>
  <si>
    <t>UBND xã Thanh Tùng mới (hướng Tây)</t>
  </si>
  <si>
    <t xml:space="preserve">Về hướng Xóm Dừa (2 bên): 200m </t>
  </si>
  <si>
    <t xml:space="preserve">Đầu Kênh 3 </t>
  </si>
  <si>
    <t>Về hướng Đập Xóm Miên: 200m</t>
  </si>
  <si>
    <t>Cầu Thanh Tùng</t>
  </si>
  <si>
    <t>Đập Trưởng Đạo (Tuyến lộ nhựa)</t>
  </si>
  <si>
    <t xml:space="preserve">Cầu Thanh Tùng </t>
  </si>
  <si>
    <t>Hướng Trụ sở văn hoá: 200m (2 bên)</t>
  </si>
  <si>
    <t>Cầu Trưởng Đạo</t>
  </si>
  <si>
    <t>Trường tiểu học Thanh Tùng (Điểm Trưởng Đạo)</t>
  </si>
  <si>
    <t>UBND xã cũ</t>
  </si>
  <si>
    <t>Ngã 3 chợ Thanh Tùng (nhà ông Nguyễn Văn Định)</t>
  </si>
  <si>
    <t>Salatel</t>
  </si>
  <si>
    <t xml:space="preserve">Đập Xóm Miên (2 bên) </t>
  </si>
  <si>
    <t xml:space="preserve">Cầu Xóm Miên </t>
  </si>
  <si>
    <t>Về hướng đầu kênh 3: 200m</t>
  </si>
  <si>
    <t>Xã Thanh Tùng - Tam Giang</t>
  </si>
  <si>
    <t>Đầu kênh Ông Đơn (cây xăng Hoàng Đen)</t>
  </si>
  <si>
    <t>Cầu Ông Đơn (nhà ông Út Trị)</t>
  </si>
  <si>
    <t>Lộ bê tông 1,5m về UBND xã</t>
  </si>
  <si>
    <t>Cầu Nông Trường</t>
  </si>
  <si>
    <t>Khu văn hóa xã</t>
  </si>
  <si>
    <t>Đoạn ngã 3 Chợ</t>
  </si>
  <si>
    <t>Ngã 3 Chợ (nhà Nguyễn Ngọc Hân)</t>
  </si>
  <si>
    <t>Cầu Bảo Mũ (Nhà Phan Văn Đợi)</t>
  </si>
  <si>
    <t>Lộ xe Đầm Dơi - Thanh Tùng</t>
  </si>
  <si>
    <t>Cầu Bào Sen</t>
  </si>
  <si>
    <t>Cầu Ba Dầy</t>
  </si>
  <si>
    <t>Xã Ngọc Chánh</t>
  </si>
  <si>
    <t xml:space="preserve">Cầu Ba Dầy </t>
  </si>
  <si>
    <t>Cầu Trưởng Đạo (Giáp  ranh xã Thanh Tùng)</t>
  </si>
  <si>
    <t>Ngã ba Thầy Cẩn</t>
  </si>
  <si>
    <t>Về hướng Vàm Đầm: 200m</t>
  </si>
  <si>
    <t xml:space="preserve">Cầu Đồng Gò </t>
  </si>
  <si>
    <t>Cầu Tư Liêm (thêm 200m)</t>
  </si>
  <si>
    <t>Ngã 3 Cống Đá kênh Ông Trường (Dọc kênh Ông Trường)</t>
  </si>
  <si>
    <t>Hướng về xã Thanh Tùng + 500m</t>
  </si>
  <si>
    <t>Các tuyến đường được bổ sung tại Quyết định số 23/2023/QĐ-UBND ngày 08/8/2023 của Ủy ban nhân dân tỉnh</t>
  </si>
  <si>
    <t>Ngã Ba (hộ Lê Hữu Phước)</t>
  </si>
  <si>
    <t>Cống công cộng</t>
  </si>
  <si>
    <t>Giáp lộ bê tông tuyến Thanh Tùng</t>
  </si>
  <si>
    <t>Đường số 8</t>
  </si>
  <si>
    <t>Bưu điện văn hoá xã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</si>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</sst>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\ _₫_-;\-* #,##0\ _₫_-;_-* &quot;-&quot;\ _₫_-;_-@_-"/>
    <numFmt numFmtId="167" formatCode="_-* #,##0_-;\-* #,##0_-;_-* &quot;-&quot;??_-;_-@_-"/>
  </numFmts>
  <fonts count="13">
    <font>
      <sz val="12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4"/>
      <name val="Times New Roman"/>
      <family val="1"/>
      <charset val="163"/>
    </font>
    <font>
      <sz val="12"/>
      <name val="VNI-Times"/>
      <family val="2"/>
    </font>
    <font>
      <sz val="14"/>
      <color rgb="FF081B3A"/>
      <name val="Times New Roman"/>
      <family val="1"/>
      <charset val="163"/>
    </font>
    <font>
      <sz val="14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1" fillId="0" borderId="0"/>
    <xf numFmtId="0" fontId="10" fillId="0" borderId="0"/>
  </cellStyleXfs>
  <cellXfs count="76">
    <xf numFmtId="0" fontId="0" fillId="0" borderId="0" xfId="0"/>
    <xf numFmtId="0" fontId="2" fillId="2" borderId="0" xfId="3" applyFont="1" applyFill="1" applyAlignment="1">
      <alignment vertical="center"/>
    </xf>
    <xf numFmtId="0" fontId="3" fillId="2" borderId="0" xfId="3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0" fontId="3" fillId="2" borderId="0" xfId="3" applyFont="1" applyFill="1" applyAlignment="1">
      <alignment vertical="center" wrapText="1"/>
    </xf>
    <xf numFmtId="165" fontId="2" fillId="2" borderId="0" xfId="5" applyNumberFormat="1" applyFont="1" applyFill="1" applyBorder="1" applyAlignment="1">
      <alignment horizontal="center" vertical="center" wrapText="1"/>
    </xf>
    <xf numFmtId="2" fontId="2" fillId="2" borderId="1" xfId="6" applyNumberFormat="1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/>
    </xf>
    <xf numFmtId="2" fontId="2" fillId="2" borderId="0" xfId="6" applyNumberFormat="1" applyFont="1" applyFill="1" applyAlignment="1">
      <alignment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 wrapText="1"/>
    </xf>
    <xf numFmtId="0" fontId="9" fillId="2" borderId="3" xfId="6" quotePrefix="1" applyFont="1" applyFill="1" applyBorder="1" applyAlignment="1">
      <alignment horizontal="center" vertical="center"/>
    </xf>
    <xf numFmtId="0" fontId="3" fillId="2" borderId="3" xfId="8" quotePrefix="1" applyFont="1" applyFill="1" applyBorder="1" applyAlignment="1">
      <alignment horizontal="center" vertical="center"/>
    </xf>
    <xf numFmtId="164" fontId="3" fillId="2" borderId="3" xfId="1" quotePrefix="1" applyFont="1" applyFill="1" applyBorder="1" applyAlignment="1">
      <alignment horizontal="center" vertical="center"/>
    </xf>
    <xf numFmtId="0" fontId="2" fillId="2" borderId="3" xfId="8" applyFont="1" applyFill="1" applyBorder="1" applyAlignment="1">
      <alignment vertical="center"/>
    </xf>
    <xf numFmtId="2" fontId="3" fillId="2" borderId="3" xfId="6" applyNumberFormat="1" applyFont="1" applyFill="1" applyBorder="1" applyAlignment="1">
      <alignment horizontal="center" vertical="center" wrapText="1"/>
    </xf>
    <xf numFmtId="2" fontId="3" fillId="2" borderId="0" xfId="6" applyNumberFormat="1" applyFont="1" applyFill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9" fillId="2" borderId="1" xfId="6" quotePrefix="1" applyFont="1" applyFill="1" applyBorder="1" applyAlignment="1">
      <alignment horizontal="center" vertical="center" wrapText="1"/>
    </xf>
    <xf numFmtId="0" fontId="9" fillId="2" borderId="1" xfId="6" quotePrefix="1" applyFont="1" applyFill="1" applyBorder="1" applyAlignment="1">
      <alignment horizontal="center" vertical="center"/>
    </xf>
    <xf numFmtId="0" fontId="3" fillId="2" borderId="1" xfId="8" quotePrefix="1" applyFont="1" applyFill="1" applyBorder="1" applyAlignment="1">
      <alignment horizontal="center" vertical="center"/>
    </xf>
    <xf numFmtId="164" fontId="3" fillId="2" borderId="1" xfId="1" quotePrefix="1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left" vertical="center"/>
    </xf>
    <xf numFmtId="0" fontId="2" fillId="2" borderId="1" xfId="4" applyFont="1" applyFill="1" applyBorder="1" applyAlignment="1">
      <alignment vertical="center"/>
    </xf>
    <xf numFmtId="0" fontId="3" fillId="2" borderId="1" xfId="9" quotePrefix="1" applyFont="1" applyFill="1" applyBorder="1" applyAlignment="1">
      <alignment vertical="center" wrapText="1"/>
    </xf>
    <xf numFmtId="166" fontId="1" fillId="2" borderId="1" xfId="2" applyFont="1" applyFill="1" applyBorder="1" applyAlignment="1">
      <alignment horizontal="right" vertical="center"/>
    </xf>
    <xf numFmtId="165" fontId="3" fillId="2" borderId="1" xfId="5" quotePrefix="1" applyNumberFormat="1" applyFont="1" applyFill="1" applyBorder="1" applyAlignment="1">
      <alignment horizontal="left" vertical="center" wrapText="1"/>
    </xf>
    <xf numFmtId="164" fontId="3" fillId="2" borderId="1" xfId="1" applyFont="1" applyFill="1" applyBorder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1" fontId="3" fillId="2" borderId="1" xfId="4" applyNumberFormat="1" applyFont="1" applyFill="1" applyBorder="1" applyAlignment="1">
      <alignment horizontal="center" vertical="center" wrapText="1"/>
    </xf>
    <xf numFmtId="2" fontId="3" fillId="2" borderId="1" xfId="4" applyNumberFormat="1" applyFont="1" applyFill="1" applyBorder="1" applyAlignment="1">
      <alignment horizontal="center" vertical="center" wrapText="1"/>
    </xf>
    <xf numFmtId="2" fontId="3" fillId="2" borderId="1" xfId="10" applyNumberFormat="1" applyFont="1" applyFill="1" applyBorder="1" applyAlignment="1">
      <alignment horizontal="justify" vertical="center" wrapText="1"/>
    </xf>
    <xf numFmtId="2" fontId="3" fillId="2" borderId="1" xfId="10" applyNumberFormat="1" applyFont="1" applyFill="1" applyBorder="1" applyAlignment="1">
      <alignment horizontal="left" vertical="center" wrapText="1"/>
    </xf>
    <xf numFmtId="166" fontId="3" fillId="2" borderId="1" xfId="2" applyFont="1" applyFill="1" applyBorder="1" applyAlignment="1">
      <alignment vertical="center"/>
    </xf>
    <xf numFmtId="0" fontId="11" fillId="2" borderId="0" xfId="0" applyFont="1" applyFill="1"/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167" fontId="12" fillId="2" borderId="0" xfId="0" applyNumberFormat="1" applyFont="1" applyFill="1"/>
    <xf numFmtId="0" fontId="3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left" vertical="center" wrapText="1"/>
    </xf>
    <xf numFmtId="2" fontId="3" fillId="2" borderId="1" xfId="4" applyNumberFormat="1" applyFont="1" applyFill="1" applyBorder="1" applyAlignment="1">
      <alignment vertical="center" wrapText="1"/>
    </xf>
    <xf numFmtId="0" fontId="2" fillId="2" borderId="4" xfId="4" applyFont="1" applyFill="1" applyBorder="1" applyAlignment="1">
      <alignment vertical="center"/>
    </xf>
    <xf numFmtId="0" fontId="2" fillId="2" borderId="5" xfId="4" applyFont="1" applyFill="1" applyBorder="1" applyAlignment="1">
      <alignment vertical="center"/>
    </xf>
    <xf numFmtId="0" fontId="2" fillId="2" borderId="6" xfId="4" applyFont="1" applyFill="1" applyBorder="1" applyAlignment="1">
      <alignment vertical="center"/>
    </xf>
    <xf numFmtId="0" fontId="11" fillId="2" borderId="1" xfId="0" applyFont="1" applyFill="1" applyBorder="1"/>
    <xf numFmtId="0" fontId="3" fillId="2" borderId="1" xfId="3" quotePrefix="1" applyFont="1" applyFill="1" applyBorder="1" applyAlignment="1">
      <alignment horizontal="center" vertical="center"/>
    </xf>
    <xf numFmtId="2" fontId="3" fillId="2" borderId="1" xfId="8" applyNumberFormat="1" applyFont="1" applyFill="1" applyBorder="1" applyAlignment="1">
      <alignment vertical="center"/>
    </xf>
    <xf numFmtId="0" fontId="3" fillId="2" borderId="6" xfId="9" quotePrefix="1" applyFont="1" applyFill="1" applyBorder="1" applyAlignment="1">
      <alignment vertical="center" wrapText="1"/>
    </xf>
    <xf numFmtId="166" fontId="3" fillId="2" borderId="1" xfId="2" applyFont="1" applyFill="1" applyBorder="1" applyAlignment="1">
      <alignment horizontal="right" vertical="center" wrapText="1"/>
    </xf>
    <xf numFmtId="0" fontId="3" fillId="2" borderId="1" xfId="4" applyFont="1" applyFill="1" applyBorder="1" applyAlignment="1">
      <alignment vertical="center"/>
    </xf>
    <xf numFmtId="2" fontId="3" fillId="2" borderId="0" xfId="8" applyNumberFormat="1" applyFont="1" applyFill="1" applyAlignment="1">
      <alignment vertical="center"/>
    </xf>
    <xf numFmtId="0" fontId="3" fillId="2" borderId="1" xfId="3" applyFont="1" applyFill="1" applyBorder="1" applyAlignment="1">
      <alignment vertical="center" wrapText="1"/>
    </xf>
    <xf numFmtId="165" fontId="2" fillId="2" borderId="1" xfId="5" applyNumberFormat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49" fontId="2" fillId="2" borderId="1" xfId="4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2" fillId="2" borderId="1" xfId="1" applyFont="1" applyFill="1" applyBorder="1" applyAlignment="1">
      <alignment vertical="center" wrapText="1"/>
    </xf>
    <xf numFmtId="0" fontId="3" fillId="2" borderId="0" xfId="3" applyFont="1" applyFill="1" applyAlignment="1">
      <alignment horizontal="center" vertical="center" wrapText="1"/>
    </xf>
    <xf numFmtId="165" fontId="3" fillId="2" borderId="0" xfId="5" applyNumberFormat="1" applyFont="1" applyFill="1" applyAlignment="1">
      <alignment vertical="center"/>
    </xf>
    <xf numFmtId="164" fontId="3" fillId="2" borderId="0" xfId="1" applyFont="1" applyFill="1" applyAlignment="1">
      <alignment vertical="center"/>
    </xf>
    <xf numFmtId="0" fontId="3" fillId="2" borderId="0" xfId="3" applyFont="1" applyFill="1" applyAlignment="1">
      <alignment vertical="center"/>
    </xf>
    <xf numFmtId="0" fontId="2" fillId="2" borderId="0" xfId="3" applyFont="1" applyFill="1" applyAlignment="1">
      <alignment horizontal="center" vertical="center"/>
    </xf>
    <xf numFmtId="1" fontId="2" fillId="2" borderId="1" xfId="4" applyNumberFormat="1" applyFont="1" applyFill="1" applyBorder="1" applyAlignment="1">
      <alignment horizontal="center" vertical="center" wrapText="1"/>
    </xf>
    <xf numFmtId="1" fontId="2" fillId="2" borderId="2" xfId="4" applyNumberFormat="1" applyFont="1" applyFill="1" applyBorder="1" applyAlignment="1">
      <alignment horizontal="center" vertical="center" wrapText="1"/>
    </xf>
    <xf numFmtId="1" fontId="2" fillId="2" borderId="3" xfId="4" applyNumberFormat="1" applyFont="1" applyFill="1" applyBorder="1" applyAlignment="1">
      <alignment horizontal="center" vertical="center" wrapText="1"/>
    </xf>
    <xf numFmtId="2" fontId="2" fillId="2" borderId="1" xfId="6" applyNumberFormat="1" applyFont="1" applyFill="1" applyBorder="1" applyAlignment="1">
      <alignment horizontal="center" vertical="center" wrapText="1"/>
    </xf>
    <xf numFmtId="165" fontId="2" fillId="2" borderId="1" xfId="7" applyNumberFormat="1" applyFont="1" applyFill="1" applyBorder="1" applyAlignment="1">
      <alignment horizontal="center" vertical="center" wrapText="1"/>
    </xf>
    <xf numFmtId="165" fontId="2" fillId="2" borderId="2" xfId="7" applyNumberFormat="1" applyFont="1" applyFill="1" applyBorder="1" applyAlignment="1">
      <alignment horizontal="center" vertical="center" wrapText="1"/>
    </xf>
    <xf numFmtId="165" fontId="2" fillId="2" borderId="3" xfId="7" applyNumberFormat="1" applyFont="1" applyFill="1" applyBorder="1" applyAlignment="1">
      <alignment horizontal="center" vertical="center" wrapText="1"/>
    </xf>
    <xf numFmtId="164" fontId="2" fillId="2" borderId="2" xfId="1" applyFont="1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/>
    </xf>
    <xf numFmtId="2" fontId="2" fillId="2" borderId="2" xfId="6" applyNumberFormat="1" applyFont="1" applyFill="1" applyBorder="1" applyAlignment="1">
      <alignment horizontal="center" vertical="center" wrapText="1"/>
    </xf>
    <xf numFmtId="2" fontId="2" fillId="2" borderId="3" xfId="6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justify" vertical="center" wrapText="1"/>
    </xf>
  </cellXfs>
  <cellStyles count="11">
    <cellStyle name="Comma" xfId="1" builtinId="3"/>
    <cellStyle name="Comma [0]" xfId="2" builtinId="6"/>
    <cellStyle name="Comma 2 2" xfId="7" xr:uid="{98099C9D-D1A8-431C-BF56-F0F8BA4AB609}"/>
    <cellStyle name="Comma 2 3" xfId="5" xr:uid="{CBC6751F-6354-4653-BDEA-E4E1C0C3C6B6}"/>
    <cellStyle name="Normal" xfId="0" builtinId="0"/>
    <cellStyle name="Normal 2 2" xfId="8" xr:uid="{250D291B-05C8-46C7-B325-CECAFDF47E96}"/>
    <cellStyle name="Normal 2 3" xfId="3" xr:uid="{A1CA57FE-38C4-45D6-A807-2028F3400E0F}"/>
    <cellStyle name="Normal 3" xfId="4" xr:uid="{2CBEE3B2-99F8-4413-AA49-051CE60434B5}"/>
    <cellStyle name="Normal_du kien gia dat nam 2010" xfId="9" xr:uid="{E83444FA-6C45-41FB-A98B-648E0AA5EA77}"/>
    <cellStyle name="Normal_du kien gia dat nam 2010 2" xfId="6" xr:uid="{87A547BE-E173-43DF-BD56-CF3C0EDCE558}"/>
    <cellStyle name="Normal_Gia dat nam 2010 2" xfId="10" xr:uid="{41437278-7372-4809-ACFE-0456C49C6A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58DDE-592E-4464-BA9E-EB96AE55AF71}">
  <sheetPr>
    <tabColor rgb="FF7030A0"/>
    <pageSetUpPr fitToPage="1"/>
  </sheetPr>
  <dimension ref="A1:L38"/>
  <sheetViews>
    <sheetView tabSelected="1" view="pageBreakPreview" zoomScale="60" zoomScaleNormal="60" zoomScalePageLayoutView="82" workbookViewId="0">
      <pane xSplit="2" ySplit="6" topLeftCell="C34" activePane="bottomRight" state="frozen"/>
      <selection activeCell="F10" sqref="F10"/>
      <selection pane="topRight" activeCell="F10" sqref="F10"/>
      <selection pane="bottomLeft" activeCell="F10" sqref="F10"/>
      <selection pane="bottomRight" activeCell="P22" sqref="P22"/>
    </sheetView>
  </sheetViews>
  <sheetFormatPr defaultColWidth="9" defaultRowHeight="25.5" customHeight="1"/>
  <cols>
    <col min="1" max="1" width="6" style="2" customWidth="1"/>
    <col min="2" max="3" width="7.375" style="58" customWidth="1"/>
    <col min="4" max="4" width="23.75" style="4" customWidth="1"/>
    <col min="5" max="5" width="18.75" style="4" customWidth="1"/>
    <col min="6" max="6" width="27.5" style="4" customWidth="1"/>
    <col min="7" max="8" width="19.5" style="59" customWidth="1"/>
    <col min="9" max="9" width="19.5" style="60" hidden="1" customWidth="1"/>
    <col min="10" max="10" width="22.25" style="61" customWidth="1"/>
    <col min="11" max="11" width="25.875" style="61" customWidth="1"/>
    <col min="12" max="12" width="27.25" style="61" customWidth="1"/>
    <col min="13" max="13" width="12.25" style="61" customWidth="1"/>
    <col min="14" max="14" width="11.5" style="61" customWidth="1"/>
    <col min="15" max="16384" width="9" style="61"/>
  </cols>
  <sheetData>
    <row r="1" spans="1:12" s="2" customFormat="1" ht="40.9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1"/>
      <c r="K1" s="1"/>
    </row>
    <row r="2" spans="1:12" s="2" customFormat="1" ht="23.25" customHeight="1">
      <c r="A2" s="62" t="s">
        <v>1</v>
      </c>
      <c r="B2" s="62"/>
      <c r="C2" s="62"/>
      <c r="D2" s="62"/>
      <c r="E2" s="62"/>
      <c r="F2" s="62"/>
      <c r="G2" s="62"/>
      <c r="H2" s="62"/>
      <c r="I2" s="62"/>
    </row>
    <row r="3" spans="1:12" s="2" customFormat="1" ht="22.9" customHeight="1">
      <c r="B3" s="3"/>
      <c r="C3" s="3"/>
      <c r="D3" s="3"/>
      <c r="E3" s="4"/>
      <c r="F3" s="4"/>
      <c r="G3" s="5"/>
      <c r="H3" s="5"/>
      <c r="I3" s="5"/>
    </row>
    <row r="4" spans="1:12" s="8" customFormat="1" ht="39.6" customHeight="1">
      <c r="A4" s="63" t="s">
        <v>2</v>
      </c>
      <c r="B4" s="63" t="s">
        <v>3</v>
      </c>
      <c r="C4" s="64" t="s">
        <v>2</v>
      </c>
      <c r="D4" s="66" t="s">
        <v>4</v>
      </c>
      <c r="E4" s="66" t="s">
        <v>5</v>
      </c>
      <c r="F4" s="66"/>
      <c r="G4" s="67" t="s">
        <v>6</v>
      </c>
      <c r="H4" s="68" t="s">
        <v>7</v>
      </c>
      <c r="I4" s="70" t="s">
        <v>8</v>
      </c>
      <c r="J4" s="72" t="s">
        <v>9</v>
      </c>
      <c r="K4" s="72" t="s">
        <v>10</v>
      </c>
      <c r="L4" s="73" t="s">
        <v>11</v>
      </c>
    </row>
    <row r="5" spans="1:12" s="8" customFormat="1" ht="48.6" customHeight="1">
      <c r="A5" s="63"/>
      <c r="B5" s="63"/>
      <c r="C5" s="65"/>
      <c r="D5" s="66"/>
      <c r="E5" s="6" t="s">
        <v>12</v>
      </c>
      <c r="F5" s="6" t="s">
        <v>13</v>
      </c>
      <c r="G5" s="67"/>
      <c r="H5" s="69"/>
      <c r="I5" s="71"/>
      <c r="J5" s="72"/>
      <c r="K5" s="72"/>
      <c r="L5" s="74"/>
    </row>
    <row r="6" spans="1:12" s="16" customFormat="1" ht="33" customHeight="1">
      <c r="A6" s="9" t="s">
        <v>14</v>
      </c>
      <c r="B6" s="9" t="s">
        <v>15</v>
      </c>
      <c r="C6" s="9"/>
      <c r="D6" s="10" t="s">
        <v>16</v>
      </c>
      <c r="E6" s="10" t="s">
        <v>17</v>
      </c>
      <c r="F6" s="11" t="s">
        <v>18</v>
      </c>
      <c r="G6" s="12" t="s">
        <v>19</v>
      </c>
      <c r="H6" s="12"/>
      <c r="I6" s="13"/>
      <c r="J6" s="14"/>
      <c r="K6" s="14"/>
      <c r="L6" s="15"/>
    </row>
    <row r="7" spans="1:12" s="16" customFormat="1" ht="33" customHeight="1">
      <c r="A7" s="17"/>
      <c r="B7" s="17"/>
      <c r="C7" s="17"/>
      <c r="D7" s="18"/>
      <c r="E7" s="18"/>
      <c r="F7" s="19"/>
      <c r="G7" s="20"/>
      <c r="H7" s="20"/>
      <c r="I7" s="21"/>
      <c r="J7" s="7"/>
      <c r="K7" s="7"/>
      <c r="L7" s="22"/>
    </row>
    <row r="8" spans="1:12" s="2" customFormat="1" ht="40.15" customHeight="1">
      <c r="B8" s="23"/>
      <c r="C8" s="24" t="s">
        <v>20</v>
      </c>
      <c r="D8" s="25"/>
      <c r="E8" s="25"/>
      <c r="F8" s="26"/>
      <c r="G8" s="27"/>
      <c r="H8" s="27"/>
      <c r="I8" s="28" t="str">
        <f t="shared" ref="I8:I36" si="0">IFERROR(IF(H8/G8=0," ",H8/G8)," ")</f>
        <v xml:space="preserve"> </v>
      </c>
      <c r="J8" s="29"/>
      <c r="K8" s="29"/>
      <c r="L8" s="29"/>
    </row>
    <row r="9" spans="1:12" s="37" customFormat="1" ht="42.75" customHeight="1">
      <c r="A9" s="30">
        <v>168</v>
      </c>
      <c r="B9" s="30">
        <v>169</v>
      </c>
      <c r="C9" s="30">
        <f>IF(H9=""," ",COUNTA($H$9:H9))</f>
        <v>1</v>
      </c>
      <c r="D9" s="31" t="s">
        <v>21</v>
      </c>
      <c r="E9" s="32" t="s">
        <v>22</v>
      </c>
      <c r="F9" s="33" t="s">
        <v>23</v>
      </c>
      <c r="G9" s="34">
        <v>500</v>
      </c>
      <c r="H9" s="35">
        <v>620</v>
      </c>
      <c r="I9" s="28">
        <f t="shared" si="0"/>
        <v>1.24</v>
      </c>
      <c r="J9" s="36" t="s">
        <v>21</v>
      </c>
      <c r="K9" s="36" t="s">
        <v>21</v>
      </c>
      <c r="L9" s="36"/>
    </row>
    <row r="10" spans="1:12" s="37" customFormat="1" ht="24.6" customHeight="1">
      <c r="A10" s="30">
        <v>169</v>
      </c>
      <c r="B10" s="30">
        <v>170</v>
      </c>
      <c r="C10" s="30">
        <f>IF(H10=""," ",COUNTA($H$9:H10))</f>
        <v>2</v>
      </c>
      <c r="D10" s="31" t="s">
        <v>21</v>
      </c>
      <c r="E10" s="32" t="s">
        <v>24</v>
      </c>
      <c r="F10" s="32" t="s">
        <v>25</v>
      </c>
      <c r="G10" s="34">
        <v>600</v>
      </c>
      <c r="H10" s="38">
        <f>G10*1.3</f>
        <v>780</v>
      </c>
      <c r="I10" s="28">
        <f t="shared" si="0"/>
        <v>1.3</v>
      </c>
      <c r="J10" s="36" t="s">
        <v>21</v>
      </c>
      <c r="K10" s="36" t="s">
        <v>21</v>
      </c>
      <c r="L10" s="36"/>
    </row>
    <row r="11" spans="1:12" s="37" customFormat="1" ht="52.9" customHeight="1">
      <c r="A11" s="30">
        <v>170</v>
      </c>
      <c r="B11" s="30">
        <v>171</v>
      </c>
      <c r="C11" s="30">
        <f>IF(H11=""," ",COUNTA($H$9:H11))</f>
        <v>3</v>
      </c>
      <c r="D11" s="31" t="s">
        <v>21</v>
      </c>
      <c r="E11" s="32" t="s">
        <v>26</v>
      </c>
      <c r="F11" s="33" t="s">
        <v>27</v>
      </c>
      <c r="G11" s="34">
        <v>600</v>
      </c>
      <c r="H11" s="35">
        <v>760</v>
      </c>
      <c r="I11" s="28">
        <f t="shared" si="0"/>
        <v>1.2666666666666666</v>
      </c>
      <c r="J11" s="36" t="s">
        <v>21</v>
      </c>
      <c r="K11" s="36" t="s">
        <v>21</v>
      </c>
      <c r="L11" s="36"/>
    </row>
    <row r="12" spans="1:12" s="37" customFormat="1" ht="42.4" customHeight="1">
      <c r="A12" s="30">
        <v>171</v>
      </c>
      <c r="B12" s="39">
        <v>172</v>
      </c>
      <c r="C12" s="30">
        <f>IF(H12=""," ",COUNTA($H$9:H12))</f>
        <v>4</v>
      </c>
      <c r="D12" s="39" t="s">
        <v>28</v>
      </c>
      <c r="E12" s="40" t="s">
        <v>29</v>
      </c>
      <c r="F12" s="40" t="s">
        <v>30</v>
      </c>
      <c r="G12" s="34">
        <v>400</v>
      </c>
      <c r="H12" s="35">
        <v>500</v>
      </c>
      <c r="I12" s="28">
        <f t="shared" si="0"/>
        <v>1.25</v>
      </c>
      <c r="J12" s="36" t="s">
        <v>21</v>
      </c>
      <c r="K12" s="36" t="s">
        <v>21</v>
      </c>
      <c r="L12" s="36"/>
    </row>
    <row r="13" spans="1:12" s="37" customFormat="1" ht="48" customHeight="1">
      <c r="A13" s="30">
        <v>172</v>
      </c>
      <c r="B13" s="30">
        <v>173</v>
      </c>
      <c r="C13" s="30">
        <f>IF(H13=""," ",COUNTA($H$9:H13))</f>
        <v>5</v>
      </c>
      <c r="D13" s="31" t="s">
        <v>21</v>
      </c>
      <c r="E13" s="32" t="s">
        <v>27</v>
      </c>
      <c r="F13" s="32" t="s">
        <v>31</v>
      </c>
      <c r="G13" s="34">
        <v>600</v>
      </c>
      <c r="H13" s="35">
        <v>760</v>
      </c>
      <c r="I13" s="28">
        <f t="shared" si="0"/>
        <v>1.2666666666666666</v>
      </c>
      <c r="J13" s="36" t="s">
        <v>21</v>
      </c>
      <c r="K13" s="36" t="s">
        <v>21</v>
      </c>
      <c r="L13" s="36"/>
    </row>
    <row r="14" spans="1:12" s="37" customFormat="1" ht="48" customHeight="1">
      <c r="A14" s="30">
        <v>175</v>
      </c>
      <c r="B14" s="30">
        <v>176</v>
      </c>
      <c r="C14" s="30">
        <f>IF(H14=""," ",COUNTA($H$9:H14))</f>
        <v>6</v>
      </c>
      <c r="D14" s="31" t="s">
        <v>21</v>
      </c>
      <c r="E14" s="32" t="s">
        <v>32</v>
      </c>
      <c r="F14" s="32" t="s">
        <v>33</v>
      </c>
      <c r="G14" s="34">
        <v>300</v>
      </c>
      <c r="H14" s="35">
        <v>370</v>
      </c>
      <c r="I14" s="28">
        <f t="shared" si="0"/>
        <v>1.2333333333333334</v>
      </c>
      <c r="J14" s="36" t="s">
        <v>21</v>
      </c>
      <c r="K14" s="36" t="s">
        <v>21</v>
      </c>
      <c r="L14" s="36"/>
    </row>
    <row r="15" spans="1:12" s="37" customFormat="1" ht="42.4" customHeight="1">
      <c r="A15" s="30">
        <v>176</v>
      </c>
      <c r="B15" s="39">
        <v>177</v>
      </c>
      <c r="C15" s="30">
        <f>IF(H15=""," ",COUNTA($H$9:H15))</f>
        <v>7</v>
      </c>
      <c r="D15" s="39" t="s">
        <v>28</v>
      </c>
      <c r="E15" s="40" t="s">
        <v>34</v>
      </c>
      <c r="F15" s="40" t="s">
        <v>35</v>
      </c>
      <c r="G15" s="34">
        <v>450</v>
      </c>
      <c r="H15" s="38">
        <v>986</v>
      </c>
      <c r="I15" s="28">
        <f t="shared" si="0"/>
        <v>2.1911111111111112</v>
      </c>
      <c r="J15" s="36" t="s">
        <v>21</v>
      </c>
      <c r="K15" s="36" t="s">
        <v>21</v>
      </c>
      <c r="L15" s="36"/>
    </row>
    <row r="16" spans="1:12" s="37" customFormat="1" ht="46.15" customHeight="1">
      <c r="A16" s="30">
        <v>177</v>
      </c>
      <c r="B16" s="30">
        <v>178</v>
      </c>
      <c r="C16" s="30">
        <f>IF(H16=""," ",COUNTA($H$9:H16))</f>
        <v>8</v>
      </c>
      <c r="D16" s="31" t="s">
        <v>21</v>
      </c>
      <c r="E16" s="32" t="s">
        <v>36</v>
      </c>
      <c r="F16" s="33" t="s">
        <v>37</v>
      </c>
      <c r="G16" s="34">
        <v>240</v>
      </c>
      <c r="H16" s="35">
        <v>310</v>
      </c>
      <c r="I16" s="28">
        <f t="shared" si="0"/>
        <v>1.2916666666666667</v>
      </c>
      <c r="J16" s="36" t="s">
        <v>21</v>
      </c>
      <c r="K16" s="36" t="s">
        <v>21</v>
      </c>
      <c r="L16" s="36"/>
    </row>
    <row r="17" spans="1:12" s="37" customFormat="1" ht="42.75" customHeight="1">
      <c r="A17" s="30">
        <v>178</v>
      </c>
      <c r="B17" s="30">
        <v>179</v>
      </c>
      <c r="C17" s="30">
        <f>IF(H17=""," ",COUNTA($H$9:H17))</f>
        <v>9</v>
      </c>
      <c r="D17" s="31" t="s">
        <v>21</v>
      </c>
      <c r="E17" s="32" t="s">
        <v>38</v>
      </c>
      <c r="F17" s="33" t="s">
        <v>39</v>
      </c>
      <c r="G17" s="34">
        <v>240</v>
      </c>
      <c r="H17" s="35">
        <v>310</v>
      </c>
      <c r="I17" s="28">
        <f t="shared" si="0"/>
        <v>1.2916666666666667</v>
      </c>
      <c r="J17" s="36" t="s">
        <v>21</v>
      </c>
      <c r="K17" s="36" t="s">
        <v>21</v>
      </c>
      <c r="L17" s="36"/>
    </row>
    <row r="18" spans="1:12" s="37" customFormat="1" ht="39.75" customHeight="1">
      <c r="A18" s="30">
        <v>179</v>
      </c>
      <c r="B18" s="30">
        <v>180</v>
      </c>
      <c r="C18" s="30">
        <f>IF(H18=""," ",COUNTA($H$9:H18))</f>
        <v>10</v>
      </c>
      <c r="D18" s="31" t="s">
        <v>21</v>
      </c>
      <c r="E18" s="32" t="s">
        <v>40</v>
      </c>
      <c r="F18" s="33" t="s">
        <v>41</v>
      </c>
      <c r="G18" s="34">
        <v>600</v>
      </c>
      <c r="H18" s="35">
        <v>760</v>
      </c>
      <c r="I18" s="28">
        <f t="shared" si="0"/>
        <v>1.2666666666666666</v>
      </c>
      <c r="J18" s="36" t="s">
        <v>21</v>
      </c>
      <c r="K18" s="36" t="s">
        <v>21</v>
      </c>
      <c r="L18" s="36"/>
    </row>
    <row r="19" spans="1:12" s="37" customFormat="1" ht="27" customHeight="1">
      <c r="A19" s="30">
        <v>180</v>
      </c>
      <c r="B19" s="30">
        <v>181</v>
      </c>
      <c r="C19" s="30">
        <f>IF(H19=""," ",COUNTA($H$9:H19))</f>
        <v>11</v>
      </c>
      <c r="D19" s="31" t="s">
        <v>21</v>
      </c>
      <c r="E19" s="32" t="s">
        <v>42</v>
      </c>
      <c r="F19" s="33" t="s">
        <v>43</v>
      </c>
      <c r="G19" s="34">
        <v>240</v>
      </c>
      <c r="H19" s="35">
        <v>310</v>
      </c>
      <c r="I19" s="28">
        <f t="shared" si="0"/>
        <v>1.2916666666666667</v>
      </c>
      <c r="J19" s="36" t="s">
        <v>21</v>
      </c>
      <c r="K19" s="36" t="s">
        <v>21</v>
      </c>
      <c r="L19" s="36"/>
    </row>
    <row r="20" spans="1:12" s="37" customFormat="1" ht="27" customHeight="1">
      <c r="A20" s="30">
        <v>181</v>
      </c>
      <c r="B20" s="30">
        <v>182</v>
      </c>
      <c r="C20" s="30">
        <f>IF(H20=""," ",COUNTA($H$9:H20))</f>
        <v>12</v>
      </c>
      <c r="D20" s="31" t="s">
        <v>21</v>
      </c>
      <c r="E20" s="32" t="s">
        <v>44</v>
      </c>
      <c r="F20" s="33" t="s">
        <v>45</v>
      </c>
      <c r="G20" s="34">
        <v>240</v>
      </c>
      <c r="H20" s="35">
        <v>310</v>
      </c>
      <c r="I20" s="28">
        <f t="shared" si="0"/>
        <v>1.2916666666666667</v>
      </c>
      <c r="J20" s="36" t="s">
        <v>21</v>
      </c>
      <c r="K20" s="36" t="s">
        <v>21</v>
      </c>
      <c r="L20" s="36"/>
    </row>
    <row r="21" spans="1:12" s="37" customFormat="1" ht="48" customHeight="1">
      <c r="A21" s="30">
        <v>182</v>
      </c>
      <c r="B21" s="30">
        <v>183</v>
      </c>
      <c r="C21" s="30" t="str">
        <f>IF(H21=""," ",COUNTA($H$9:H21))</f>
        <v xml:space="preserve"> </v>
      </c>
      <c r="D21" s="31" t="s">
        <v>46</v>
      </c>
      <c r="E21" s="40" t="s">
        <v>47</v>
      </c>
      <c r="F21" s="40" t="s">
        <v>48</v>
      </c>
      <c r="G21" s="34">
        <v>250</v>
      </c>
      <c r="H21" s="34"/>
      <c r="I21" s="28" t="str">
        <f t="shared" si="0"/>
        <v xml:space="preserve"> </v>
      </c>
      <c r="J21" s="36" t="s">
        <v>21</v>
      </c>
      <c r="K21" s="36" t="s">
        <v>21</v>
      </c>
      <c r="L21" s="36"/>
    </row>
    <row r="22" spans="1:12" s="37" customFormat="1" ht="37.5">
      <c r="A22" s="30">
        <v>183</v>
      </c>
      <c r="B22" s="30">
        <v>184</v>
      </c>
      <c r="C22" s="30">
        <f>IF(H22=""," ",COUNTA($H$9:H22))</f>
        <v>13</v>
      </c>
      <c r="D22" s="31" t="s">
        <v>49</v>
      </c>
      <c r="E22" s="32" t="s">
        <v>50</v>
      </c>
      <c r="F22" s="33" t="s">
        <v>51</v>
      </c>
      <c r="G22" s="34">
        <v>250</v>
      </c>
      <c r="H22" s="35">
        <v>310</v>
      </c>
      <c r="I22" s="28">
        <f t="shared" si="0"/>
        <v>1.24</v>
      </c>
      <c r="J22" s="36" t="s">
        <v>21</v>
      </c>
      <c r="K22" s="36" t="s">
        <v>21</v>
      </c>
      <c r="L22" s="36"/>
    </row>
    <row r="23" spans="1:12" s="37" customFormat="1" ht="56.25">
      <c r="A23" s="30">
        <v>184</v>
      </c>
      <c r="B23" s="30">
        <v>185</v>
      </c>
      <c r="C23" s="30">
        <f>IF(H23=""," ",COUNTA($H$9:H23))</f>
        <v>14</v>
      </c>
      <c r="D23" s="31" t="s">
        <v>52</v>
      </c>
      <c r="E23" s="32" t="s">
        <v>53</v>
      </c>
      <c r="F23" s="33" t="s">
        <v>54</v>
      </c>
      <c r="G23" s="34">
        <v>500</v>
      </c>
      <c r="H23" s="35">
        <v>620</v>
      </c>
      <c r="I23" s="28">
        <f t="shared" si="0"/>
        <v>1.24</v>
      </c>
      <c r="J23" s="36" t="s">
        <v>21</v>
      </c>
      <c r="K23" s="36" t="s">
        <v>21</v>
      </c>
      <c r="L23" s="36"/>
    </row>
    <row r="24" spans="1:12" s="37" customFormat="1" ht="37.5">
      <c r="A24" s="30">
        <v>149</v>
      </c>
      <c r="B24" s="30">
        <v>149</v>
      </c>
      <c r="C24" s="30">
        <f>IF(H24=""," ",COUNTA($H$9:H24))</f>
        <v>15</v>
      </c>
      <c r="D24" s="31" t="s">
        <v>55</v>
      </c>
      <c r="E24" s="32" t="s">
        <v>56</v>
      </c>
      <c r="F24" s="32" t="s">
        <v>57</v>
      </c>
      <c r="G24" s="34">
        <v>780</v>
      </c>
      <c r="H24" s="35">
        <v>980</v>
      </c>
      <c r="I24" s="28">
        <f t="shared" si="0"/>
        <v>1.2564102564102564</v>
      </c>
      <c r="J24" s="36" t="s">
        <v>58</v>
      </c>
      <c r="K24" s="36" t="s">
        <v>21</v>
      </c>
      <c r="L24" s="36"/>
    </row>
    <row r="25" spans="1:12" s="37" customFormat="1" ht="36" customHeight="1">
      <c r="A25" s="30">
        <v>150</v>
      </c>
      <c r="B25" s="30">
        <v>150</v>
      </c>
      <c r="C25" s="30">
        <f>IF(H25=""," ",COUNTA($H$9:H25))</f>
        <v>16</v>
      </c>
      <c r="D25" s="31" t="s">
        <v>55</v>
      </c>
      <c r="E25" s="32" t="s">
        <v>59</v>
      </c>
      <c r="F25" s="32" t="s">
        <v>60</v>
      </c>
      <c r="G25" s="34">
        <v>300</v>
      </c>
      <c r="H25" s="38">
        <f>G25*1.4</f>
        <v>420</v>
      </c>
      <c r="I25" s="28">
        <f t="shared" si="0"/>
        <v>1.4</v>
      </c>
      <c r="J25" s="36" t="s">
        <v>58</v>
      </c>
      <c r="K25" s="36" t="s">
        <v>21</v>
      </c>
      <c r="L25" s="36"/>
    </row>
    <row r="26" spans="1:12" s="37" customFormat="1" ht="22.5" customHeight="1">
      <c r="A26" s="30">
        <v>151</v>
      </c>
      <c r="B26" s="30">
        <v>151</v>
      </c>
      <c r="C26" s="30">
        <f>IF(H26=""," ",COUNTA($H$9:H26))</f>
        <v>17</v>
      </c>
      <c r="D26" s="31" t="s">
        <v>58</v>
      </c>
      <c r="E26" s="32" t="s">
        <v>61</v>
      </c>
      <c r="F26" s="32" t="s">
        <v>62</v>
      </c>
      <c r="G26" s="34">
        <v>420</v>
      </c>
      <c r="H26" s="35">
        <v>520</v>
      </c>
      <c r="I26" s="28">
        <f t="shared" si="0"/>
        <v>1.2380952380952381</v>
      </c>
      <c r="J26" s="36" t="s">
        <v>58</v>
      </c>
      <c r="K26" s="36" t="s">
        <v>21</v>
      </c>
      <c r="L26" s="36"/>
    </row>
    <row r="27" spans="1:12" s="37" customFormat="1" ht="23.25" customHeight="1">
      <c r="A27" s="30">
        <v>152</v>
      </c>
      <c r="B27" s="30">
        <v>152</v>
      </c>
      <c r="C27" s="30">
        <f>IF(H27=""," ",COUNTA($H$9:H27))</f>
        <v>18</v>
      </c>
      <c r="D27" s="31" t="s">
        <v>58</v>
      </c>
      <c r="E27" s="32" t="s">
        <v>63</v>
      </c>
      <c r="F27" s="32" t="s">
        <v>64</v>
      </c>
      <c r="G27" s="34">
        <v>420</v>
      </c>
      <c r="H27" s="35">
        <v>520</v>
      </c>
      <c r="I27" s="28">
        <f t="shared" si="0"/>
        <v>1.2380952380952381</v>
      </c>
      <c r="J27" s="36" t="s">
        <v>58</v>
      </c>
      <c r="K27" s="36" t="s">
        <v>21</v>
      </c>
      <c r="L27" s="36"/>
    </row>
    <row r="28" spans="1:12" s="37" customFormat="1" ht="49.9" customHeight="1">
      <c r="A28" s="30">
        <v>153</v>
      </c>
      <c r="B28" s="30">
        <v>154</v>
      </c>
      <c r="C28" s="30">
        <f>IF(H28=""," ",COUNTA($H$9:H28))</f>
        <v>19</v>
      </c>
      <c r="D28" s="31" t="s">
        <v>58</v>
      </c>
      <c r="E28" s="41" t="s">
        <v>65</v>
      </c>
      <c r="F28" s="41" t="s">
        <v>66</v>
      </c>
      <c r="G28" s="34">
        <v>250</v>
      </c>
      <c r="H28" s="35">
        <v>310</v>
      </c>
      <c r="I28" s="28">
        <f t="shared" si="0"/>
        <v>1.24</v>
      </c>
      <c r="J28" s="36" t="s">
        <v>58</v>
      </c>
      <c r="K28" s="36" t="s">
        <v>21</v>
      </c>
      <c r="L28" s="36"/>
    </row>
    <row r="29" spans="1:12" s="37" customFormat="1" ht="24.6" customHeight="1">
      <c r="A29" s="36"/>
      <c r="C29" s="42" t="s">
        <v>67</v>
      </c>
      <c r="D29" s="43"/>
      <c r="E29" s="43"/>
      <c r="F29" s="44"/>
      <c r="G29" s="34"/>
      <c r="H29" s="35"/>
      <c r="I29" s="28" t="str">
        <f t="shared" si="0"/>
        <v xml:space="preserve"> </v>
      </c>
      <c r="J29" s="36"/>
      <c r="K29" s="36"/>
      <c r="L29" s="36"/>
    </row>
    <row r="30" spans="1:12" s="37" customFormat="1" ht="36.6" customHeight="1">
      <c r="A30" s="39">
        <v>253</v>
      </c>
      <c r="B30" s="39">
        <v>34</v>
      </c>
      <c r="C30" s="30">
        <f>IF(H30=""," ",COUNTA($H$9:H30))</f>
        <v>20</v>
      </c>
      <c r="D30" s="39" t="s">
        <v>21</v>
      </c>
      <c r="E30" s="40" t="s">
        <v>68</v>
      </c>
      <c r="F30" s="40" t="s">
        <v>42</v>
      </c>
      <c r="G30" s="34">
        <v>250</v>
      </c>
      <c r="H30" s="35">
        <v>310</v>
      </c>
      <c r="I30" s="28">
        <f t="shared" si="0"/>
        <v>1.24</v>
      </c>
      <c r="J30" s="36" t="s">
        <v>21</v>
      </c>
      <c r="K30" s="36" t="s">
        <v>21</v>
      </c>
      <c r="L30" s="36"/>
    </row>
    <row r="31" spans="1:12" s="37" customFormat="1" ht="51.6" customHeight="1">
      <c r="A31" s="39">
        <v>254</v>
      </c>
      <c r="B31" s="39">
        <v>35</v>
      </c>
      <c r="C31" s="30">
        <f>IF(H31=""," ",COUNTA($H$9:H31))</f>
        <v>21</v>
      </c>
      <c r="D31" s="39" t="s">
        <v>21</v>
      </c>
      <c r="E31" s="40" t="s">
        <v>69</v>
      </c>
      <c r="F31" s="40" t="s">
        <v>70</v>
      </c>
      <c r="G31" s="34">
        <v>200</v>
      </c>
      <c r="H31" s="35">
        <v>250</v>
      </c>
      <c r="I31" s="28">
        <f t="shared" si="0"/>
        <v>1.25</v>
      </c>
      <c r="J31" s="36" t="s">
        <v>21</v>
      </c>
      <c r="K31" s="36" t="s">
        <v>21</v>
      </c>
      <c r="L31" s="36"/>
    </row>
    <row r="32" spans="1:12" s="37" customFormat="1" ht="27" customHeight="1">
      <c r="A32" s="39">
        <v>255</v>
      </c>
      <c r="B32" s="39">
        <v>36</v>
      </c>
      <c r="C32" s="30">
        <f>IF(H32=""," ",COUNTA($H$9:H32))</f>
        <v>22</v>
      </c>
      <c r="D32" s="39" t="s">
        <v>71</v>
      </c>
      <c r="E32" s="40" t="s">
        <v>34</v>
      </c>
      <c r="F32" s="40" t="s">
        <v>72</v>
      </c>
      <c r="G32" s="34">
        <v>500</v>
      </c>
      <c r="H32" s="35">
        <v>620</v>
      </c>
      <c r="I32" s="28">
        <f t="shared" si="0"/>
        <v>1.24</v>
      </c>
      <c r="J32" s="36" t="s">
        <v>21</v>
      </c>
      <c r="K32" s="36" t="s">
        <v>21</v>
      </c>
      <c r="L32" s="36"/>
    </row>
    <row r="33" spans="1:12" s="37" customFormat="1" ht="40.15" customHeight="1">
      <c r="A33" s="30"/>
      <c r="B33" s="30"/>
      <c r="C33" s="30">
        <f>IF(H33=""," ",COUNTA($H$9:H33))</f>
        <v>23</v>
      </c>
      <c r="D33" s="36" t="s">
        <v>73</v>
      </c>
      <c r="E33" s="75" t="s">
        <v>74</v>
      </c>
      <c r="F33" s="75"/>
      <c r="G33" s="34">
        <v>120</v>
      </c>
      <c r="H33" s="45">
        <v>150</v>
      </c>
      <c r="I33" s="28">
        <f t="shared" si="0"/>
        <v>1.25</v>
      </c>
      <c r="J33" s="31"/>
      <c r="K33" s="36" t="s">
        <v>21</v>
      </c>
      <c r="L33" s="36"/>
    </row>
    <row r="34" spans="1:12" s="37" customFormat="1" ht="40.15" customHeight="1">
      <c r="A34" s="30"/>
      <c r="B34" s="30"/>
      <c r="C34" s="30">
        <f>IF(H34=""," ",COUNTA($H$9:H34))</f>
        <v>24</v>
      </c>
      <c r="D34" s="36" t="s">
        <v>73</v>
      </c>
      <c r="E34" s="75" t="s">
        <v>75</v>
      </c>
      <c r="F34" s="75"/>
      <c r="G34" s="34">
        <v>80</v>
      </c>
      <c r="H34" s="45">
        <v>120</v>
      </c>
      <c r="I34" s="28">
        <f t="shared" si="0"/>
        <v>1.5</v>
      </c>
      <c r="J34" s="31"/>
      <c r="K34" s="36" t="s">
        <v>21</v>
      </c>
      <c r="L34" s="36"/>
    </row>
    <row r="35" spans="1:12" s="51" customFormat="1" ht="53.45" customHeight="1">
      <c r="A35" s="46">
        <v>3</v>
      </c>
      <c r="B35" s="47"/>
      <c r="C35" s="30">
        <f>IF(H35=""," ",COUNTA($H$9:H35))</f>
        <v>25</v>
      </c>
      <c r="D35" s="25" t="s">
        <v>76</v>
      </c>
      <c r="E35" s="25" t="s">
        <v>77</v>
      </c>
      <c r="F35" s="48"/>
      <c r="G35" s="49">
        <v>150</v>
      </c>
      <c r="H35" s="34">
        <v>170</v>
      </c>
      <c r="I35" s="28">
        <f t="shared" si="0"/>
        <v>1.1333333333333333</v>
      </c>
      <c r="J35" s="50"/>
      <c r="K35" s="36" t="s">
        <v>21</v>
      </c>
      <c r="L35" s="47"/>
    </row>
    <row r="36" spans="1:12" s="51" customFormat="1" ht="78.599999999999994" customHeight="1">
      <c r="A36" s="46" t="s">
        <v>78</v>
      </c>
      <c r="B36" s="47"/>
      <c r="C36" s="30">
        <f>IF(H36=""," ",COUNTA($H$9:H36))</f>
        <v>26</v>
      </c>
      <c r="D36" s="25" t="s">
        <v>76</v>
      </c>
      <c r="E36" s="25" t="s">
        <v>79</v>
      </c>
      <c r="F36" s="48"/>
      <c r="G36" s="49">
        <v>200</v>
      </c>
      <c r="H36" s="34">
        <v>270</v>
      </c>
      <c r="I36" s="28">
        <f t="shared" si="0"/>
        <v>1.35</v>
      </c>
      <c r="J36" s="50"/>
      <c r="K36" s="36" t="s">
        <v>21</v>
      </c>
      <c r="L36" s="47"/>
    </row>
    <row r="37" spans="1:12" s="2" customFormat="1" ht="40.15" customHeight="1">
      <c r="A37" s="24"/>
      <c r="B37" s="24"/>
      <c r="C37" s="24"/>
      <c r="D37" s="24"/>
      <c r="E37" s="52"/>
      <c r="F37" s="52"/>
      <c r="G37" s="53"/>
      <c r="H37" s="53"/>
      <c r="I37" s="54"/>
      <c r="J37" s="29"/>
      <c r="K37" s="29"/>
      <c r="L37" s="29"/>
    </row>
    <row r="38" spans="1:12" s="2" customFormat="1" ht="40.15" customHeight="1">
      <c r="A38" s="24"/>
      <c r="B38" s="55"/>
      <c r="C38" s="55"/>
      <c r="D38" s="55"/>
      <c r="E38" s="55"/>
      <c r="F38" s="56"/>
      <c r="G38" s="55"/>
      <c r="H38" s="55"/>
      <c r="I38" s="57"/>
      <c r="J38" s="29"/>
      <c r="K38" s="29"/>
      <c r="L38" s="29"/>
    </row>
  </sheetData>
  <autoFilter ref="A7:L36" xr:uid="{00000000-0001-0000-0000-000000000000}"/>
  <mergeCells count="15">
    <mergeCell ref="J4:J5"/>
    <mergeCell ref="K4:K5"/>
    <mergeCell ref="L4:L5"/>
    <mergeCell ref="E33:F33"/>
    <mergeCell ref="E34:F34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7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5.xã Thanh Tùng </vt:lpstr>
      <vt:lpstr>'5.xã Thanh Tùng '!Print_Area</vt:lpstr>
      <vt:lpstr>'5.xã Thanh Tùng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Phươngg Phươngg</dc:creator>
  <cp:lastModifiedBy>Rin Thanh PTSP TVNĐ</cp:lastModifiedBy>
  <cp:lastPrinted>2025-10-20T09:52:17Z</cp:lastPrinted>
  <dcterms:created xsi:type="dcterms:W3CDTF">2025-10-20T09:28:27Z</dcterms:created>
  <dcterms:modified xsi:type="dcterms:W3CDTF">2025-10-25T04:37:27Z</dcterms:modified>
</cp:coreProperties>
</file>